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ADA1C4C0-D618-4CD5-A558-B3580311B5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5" l="1"/>
  <c r="B31" i="5"/>
  <c r="B13" i="5" l="1"/>
  <c r="B9" i="5"/>
  <c r="B16" i="5"/>
  <c r="B32" i="5" l="1"/>
  <c r="B35" i="5" s="1"/>
  <c r="B25" i="5"/>
  <c r="B30" i="5" s="1"/>
  <c r="B14" i="5"/>
  <c r="B17" i="5" s="1"/>
  <c r="B18" i="5" s="1"/>
  <c r="B33" i="5" l="1"/>
  <c r="B22" i="5" l="1"/>
  <c r="B36" i="5" l="1"/>
  <c r="B34" i="5"/>
</calcChain>
</file>

<file path=xl/sharedStrings.xml><?xml version="1.0" encoding="utf-8"?>
<sst xmlns="http://schemas.openxmlformats.org/spreadsheetml/2006/main" count="64" uniqueCount="48">
  <si>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</si>
  <si>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</si>
  <si>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</si>
  <si>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</si>
  <si>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</si>
  <si>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</si>
  <si>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</si>
  <si>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</si>
  <si>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</si>
  <si>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</si>
  <si>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</si>
  <si>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</si>
  <si>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</si>
  <si>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</si>
  <si>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</si>
  <si>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</si>
  <si>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</si>
  <si>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</si>
  <si>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</si>
  <si>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</si>
  <si>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</si>
  <si>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</si>
  <si>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</si>
  <si>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</si>
  <si>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</si>
  <si>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</si>
  <si>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</si>
  <si>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</si>
  <si>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</si>
  <si>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</si>
  <si>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</si>
  <si>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</si>
  <si>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</si>
  <si>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</si>
  <si>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>Первый заместитель директора-</t>
  </si>
  <si>
    <t>главный инженер</t>
  </si>
  <si>
    <t>П.А.Ролич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</si>
  <si>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</si>
  <si>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</si>
  <si>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</si>
  <si>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</si>
  <si>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</si>
  <si>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</si>
  <si>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</si>
  <si>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</si>
  <si>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</si>
  <si>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</si>
  <si>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пр. Пушкина д. 45"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</si>
</sst>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8" fontId="6" fillId="0" borderId="1" xfId="1" applyNumberFormat="1" applyFont="1" applyFill="1" applyBorder="1"/>
    <xf numFmtId="168" fontId="3" fillId="0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  <xf numFmtId="165" fontId="2" fillId="2" borderId="1" xfId="1" applyNumberFormat="1" applyFont="1" applyFill="1" applyBorder="1"/>
    <xf numFmtId="168" fontId="8" fillId="2" borderId="1" xfId="1" applyNumberFormat="1" applyFont="1" applyFill="1" applyBorder="1"/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topLeftCell="A14" zoomScale="120" zoomScaleNormal="120" zoomScaleSheetLayoutView="120" workbookViewId="0">
      <selection activeCell="B35" activeCellId="2" sqref="B22 B33 B35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20</v>
      </c>
    </row>
    <row r="2" spans="1:16" ht="15" customHeight="1" x14ac:dyDescent="0.25">
      <c r="A2" s="105" t="s">
        <v>37</v>
      </c>
      <c r="B2" s="105"/>
      <c r="C2" s="105"/>
    </row>
    <row r="3" spans="1:16" ht="21" customHeight="1" x14ac:dyDescent="0.25">
      <c r="A3" s="105" t="s">
        <v>47</v>
      </c>
      <c r="B3" s="105"/>
      <c r="C3" s="95"/>
      <c r="D3" s="44" t="s">
        <v>27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28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24</v>
      </c>
      <c r="B7" s="18"/>
      <c r="D7" s="99" t="s">
        <v>19</v>
      </c>
      <c r="E7" s="100"/>
      <c r="F7" s="100"/>
      <c r="G7" s="100"/>
      <c r="H7" s="100"/>
      <c r="I7" s="100"/>
      <c r="J7" s="101"/>
      <c r="L7" s="102" t="s">
        <v>29</v>
      </c>
      <c r="M7" s="103"/>
      <c r="N7" s="103"/>
      <c r="O7" s="103"/>
      <c r="P7" s="104"/>
    </row>
    <row r="8" spans="1:16" ht="30.75" thickBot="1" x14ac:dyDescent="0.3">
      <c r="A8" s="24" t="s">
        <v>30</v>
      </c>
      <c r="B8" s="96">
        <f>29.527-1.137-B9</f>
        <v>20.925000000000001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46</v>
      </c>
      <c r="B9" s="97">
        <f>B27+B28+B29</f>
        <v>7.4650000000000007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6.2E-2</v>
      </c>
      <c r="C10" t="s">
        <v>41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22</v>
      </c>
      <c r="B11" s="96">
        <v>1.0920000000000001</v>
      </c>
      <c r="C11" t="s">
        <v>41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23</v>
      </c>
      <c r="B12" s="96">
        <v>2.012</v>
      </c>
      <c r="C12" t="s">
        <v>42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31</v>
      </c>
      <c r="B13" s="97">
        <f>B31</f>
        <v>0.15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25</v>
      </c>
      <c r="B14" s="98">
        <f>B8+B10+B11+B12-B13</f>
        <v>23.941000000000003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44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25.541149530562084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43</v>
      </c>
      <c r="B18" s="22">
        <f>B17*1*G15</f>
        <v>25.771019876337139</v>
      </c>
      <c r="C18" t="s">
        <v>45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25.771019876337139</v>
      </c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26</v>
      </c>
      <c r="B25" s="20">
        <f>B27+B28+B29</f>
        <v>7.4650000000000007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38</v>
      </c>
      <c r="B27" s="96">
        <v>3.786</v>
      </c>
    </row>
    <row r="28" spans="1:16" x14ac:dyDescent="0.25">
      <c r="A28" s="3" t="s">
        <v>39</v>
      </c>
      <c r="B28" s="96">
        <v>3.6040000000000001</v>
      </c>
    </row>
    <row r="29" spans="1:16" x14ac:dyDescent="0.25">
      <c r="A29" s="5" t="s">
        <v>40</v>
      </c>
      <c r="B29" s="96">
        <v>7.4999999999999997E-2</v>
      </c>
      <c r="C29" s="11"/>
    </row>
    <row r="30" spans="1:16" x14ac:dyDescent="0.25">
      <c r="A30" s="3" t="s">
        <v>43</v>
      </c>
      <c r="B30" s="97">
        <f>B25*N20*O9*O10*O11*O12*O13*O14*O15</f>
        <v>7.6247331175342623</v>
      </c>
      <c r="C30" s="11"/>
    </row>
    <row r="31" spans="1:16" x14ac:dyDescent="0.25">
      <c r="A31" s="3" t="s">
        <v>32</v>
      </c>
      <c r="B31" s="97">
        <f>0.072+0.076+0.002</f>
        <v>0.15</v>
      </c>
      <c r="C31" s="11"/>
    </row>
    <row r="32" spans="1:16" x14ac:dyDescent="0.25">
      <c r="A32" s="3" t="s">
        <v>43</v>
      </c>
      <c r="B32" s="19">
        <f>B31*N20*O9*O10*O11*O12*O13*O14*O15</f>
        <v>0.15320964067382981</v>
      </c>
      <c r="C32" s="11"/>
    </row>
    <row r="33" spans="1:9" s="34" customFormat="1" ht="27" customHeight="1" x14ac:dyDescent="0.25">
      <c r="A33" s="38" t="s">
        <v>17</v>
      </c>
      <c r="B33" s="36">
        <f>B30</f>
        <v>7.6247331175342623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106" t="s">
        <v>33</v>
      </c>
      <c r="B35" s="107">
        <f>B32</f>
        <v>0.15320964067382981</v>
      </c>
    </row>
    <row r="36" spans="1:9" s="41" customFormat="1" ht="28.5" customHeight="1" x14ac:dyDescent="0.25">
      <c r="A36" s="39" t="s">
        <v>21</v>
      </c>
      <c r="B36" s="40">
        <f>B22+B33+B32</f>
        <v>33.548962634545227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 t="s">
        <v>34</v>
      </c>
      <c r="B40" s="90"/>
    </row>
    <row r="41" spans="1:9" x14ac:dyDescent="0.25">
      <c r="A41" s="15" t="s">
        <v>35</v>
      </c>
      <c r="B41" s="25" t="s">
        <v>36</v>
      </c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2026-05-12T17:35:12Z</dcterms:modified>
</cp:coreProperties>
</file>